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Orcamentaria'!$A$1:$J$27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" i="1"/>
  <c r="I11" s="1"/>
  <c r="H19" l="1"/>
  <c r="J19" s="1"/>
  <c r="J18" s="1"/>
  <c r="H14"/>
  <c r="I14"/>
  <c r="J14"/>
  <c r="I19"/>
  <c r="I18" s="1"/>
  <c r="I17"/>
  <c r="H12"/>
  <c r="J12" s="1"/>
  <c r="J11" s="1"/>
  <c r="I15"/>
  <c r="I16"/>
  <c r="H15"/>
  <c r="J15" s="1"/>
  <c r="H16"/>
  <c r="J16" s="1"/>
  <c r="H17"/>
  <c r="J17" s="1"/>
  <c r="J13" l="1"/>
  <c r="J20"/>
  <c r="I13"/>
  <c r="I20" s="1"/>
</calcChain>
</file>

<file path=xl/sharedStrings.xml><?xml version="1.0" encoding="utf-8"?>
<sst xmlns="http://schemas.openxmlformats.org/spreadsheetml/2006/main" count="58" uniqueCount="53">
  <si>
    <t>PLANILHA ORÇAMENTÁRIA DE CUSTOS</t>
  </si>
  <si>
    <t>OBRA: CONSTRUÇÃO DE PAVIMENTAÇÃO ASFÁLTICA COM CONCRETO BETUMINOSO USINADO A QUENTE (CBUQ)</t>
  </si>
  <si>
    <t>DATA:</t>
  </si>
  <si>
    <t xml:space="preserve">Local: Rua José Teixeira Leite, B. Santa Luzia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</si>
  <si>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</si>
  <si>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</si>
  <si>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</si>
  <si>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</si>
  <si>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</si>
  <si>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</si>
  <si>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</si>
  <si>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</si>
  <si>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</si>
  <si>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</si>
  <si>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</si>
  <si>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</si>
  <si>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</si>
  <si>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</si>
  <si>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</si>
  <si>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</si>
  <si>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</si>
  <si>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</si>
  <si>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SERVIÇOS PRELIMINARES</t>
  </si>
  <si>
    <t>1.1</t>
  </si>
  <si>
    <t>IIO-PLA-005</t>
  </si>
  <si>
    <t>SETOP</t>
  </si>
  <si>
    <t>FORNECIMENTO E COLOCAÇÃO DE PLACA DE OBRA EM CHAPA GALVANIZADA (3,00X1,50M) -EM CHAPA GALVANIZADA 0,26 AFIXADAS COM REBITES 540 E PARAFUSOS 3/8, EM ESTRUTURA METÁLICA VIGA U 2" ENRIJECIDA COM METALON 20X20, SUPORTE EM EUCALIPTO AUTOCLAVADO PINTADAS</t>
  </si>
  <si>
    <t>UN</t>
  </si>
  <si>
    <t>OBRAS VIÁRIAS (PAVIMENTAÇÃO DE RUAS)</t>
  </si>
  <si>
    <t>2.1</t>
  </si>
  <si>
    <t>COMP. 01</t>
  </si>
  <si>
    <t>CCU</t>
  </si>
  <si>
    <t>PREPARAÇÃO, COMPACTAÇÃO E NIVELAMENTO DE PAVIMENTAÇÃO EM ALVENARIA POLIÉDRICA COM ROLO LISO</t>
  </si>
  <si>
    <t>M2</t>
  </si>
  <si>
    <t>2.2</t>
  </si>
  <si>
    <t>96401</t>
  </si>
  <si>
    <t>SINAPI</t>
  </si>
  <si>
    <t>EXECUÇÃO DE IMPRIMAÇÃO COM ASFALTO DILUÍDO CM-30</t>
  </si>
  <si>
    <t>2.3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</si>
  <si>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</si>
  <si>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</si>
  <si>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</si>
  <si>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2.4</t>
  </si>
  <si>
    <t>95303</t>
  </si>
  <si>
    <t>TRANSPORTE COM CAMINHÃO BASCULANTE 10 M3 DE MASSA ASFALTICA PARA PAVIMENTAÇÃO URBANA</t>
  </si>
  <si>
    <t>M3XKM</t>
  </si>
  <si>
    <t>3</t>
  </si>
  <si>
    <t>SERVIÇOS FINAIS</t>
  </si>
  <si>
    <t>3.1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</si>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</sst>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10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2" borderId="23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right" vertical="center"/>
    </xf>
    <xf numFmtId="4" fontId="3" fillId="2" borderId="25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right" vertical="center"/>
    </xf>
    <xf numFmtId="4" fontId="3" fillId="2" borderId="26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>
      <alignment horizontal="right" vertical="center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4" fontId="2" fillId="0" borderId="30" xfId="0" applyNumberFormat="1" applyFont="1" applyBorder="1" applyAlignment="1">
      <alignment horizontal="right" vertical="center" wrapText="1"/>
    </xf>
    <xf numFmtId="0" fontId="2" fillId="3" borderId="31" xfId="0" applyFont="1" applyFill="1" applyBorder="1" applyAlignment="1">
      <alignment wrapText="1"/>
    </xf>
    <xf numFmtId="49" fontId="2" fillId="3" borderId="32" xfId="0" applyNumberFormat="1" applyFont="1" applyFill="1" applyBorder="1" applyAlignment="1">
      <alignment horizontal="center" wrapText="1"/>
    </xf>
    <xf numFmtId="0" fontId="2" fillId="3" borderId="32" xfId="0" applyFont="1" applyFill="1" applyBorder="1" applyAlignment="1">
      <alignment wrapText="1"/>
    </xf>
    <xf numFmtId="0" fontId="2" fillId="3" borderId="32" xfId="0" applyFont="1" applyFill="1" applyBorder="1" applyAlignment="1">
      <alignment horizontal="center" wrapText="1"/>
    </xf>
    <xf numFmtId="2" fontId="2" fillId="3" borderId="32" xfId="0" applyNumberFormat="1" applyFont="1" applyFill="1" applyBorder="1" applyAlignment="1">
      <alignment horizontal="right" wrapText="1"/>
    </xf>
    <xf numFmtId="0" fontId="2" fillId="3" borderId="32" xfId="0" applyFont="1" applyFill="1" applyBorder="1" applyAlignment="1">
      <alignment horizontal="right" wrapText="1"/>
    </xf>
    <xf numFmtId="0" fontId="1" fillId="3" borderId="33" xfId="0" applyFont="1" applyFill="1" applyBorder="1" applyAlignment="1">
      <alignment horizontal="right"/>
    </xf>
    <xf numFmtId="0" fontId="2" fillId="3" borderId="34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wrapText="1"/>
    </xf>
    <xf numFmtId="2" fontId="2" fillId="3" borderId="0" xfId="0" applyNumberFormat="1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right" wrapText="1"/>
    </xf>
    <xf numFmtId="0" fontId="1" fillId="3" borderId="35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right" wrapText="1"/>
    </xf>
    <xf numFmtId="0" fontId="1" fillId="0" borderId="36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2" fillId="3" borderId="35" xfId="0" applyFont="1" applyFill="1" applyBorder="1" applyAlignment="1">
      <alignment horizontal="right"/>
    </xf>
    <xf numFmtId="0" fontId="2" fillId="3" borderId="34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3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3" borderId="37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2865960</xdr:colOff>
      <xdr:row>0</xdr:row>
      <xdr:rowOff>703440</xdr:rowOff>
    </xdr:to>
    <xdr:sp macro="" textlink="">
      <xdr:nvSpPr>
        <xdr:cNvPr id="2" name="CustomShape 1"/>
        <xdr:cNvSpPr/>
      </xdr:nvSpPr>
      <xdr:spPr>
        <a:xfrm>
          <a:off x="2475000" y="66600"/>
          <a:ext cx="2751120" cy="63684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932040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52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4\Bairro%20Santa%20Luzia\Rua%20Jos&#233;%20Teixeira%20Leite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showGridLines="0" showZeros="0" tabSelected="1" zoomScaleNormal="100" workbookViewId="0">
      <selection activeCell="L24" sqref="L24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43774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6">
        <f>SUM(I12:I12)</f>
        <v>0</v>
      </c>
      <c r="J11" s="47">
        <f>SUM(J12:J12)</f>
        <v>0</v>
      </c>
    </row>
    <row r="12" spans="1:13" ht="89.25">
      <c r="A12" s="48" t="s">
        <v>23</v>
      </c>
      <c r="B12" s="49" t="s">
        <v>24</v>
      </c>
      <c r="C12" s="50" t="s">
        <v>25</v>
      </c>
      <c r="D12" s="51" t="s">
        <v>26</v>
      </c>
      <c r="E12" s="52" t="s">
        <v>27</v>
      </c>
      <c r="F12" s="53">
        <v>1</v>
      </c>
      <c r="G12" s="54"/>
      <c r="H12" s="55">
        <f>ROUND(G12*(1+$J$8),2)</f>
        <v>0</v>
      </c>
      <c r="I12" s="55">
        <f>ROUND(F12*G12,2)</f>
        <v>0</v>
      </c>
      <c r="J12" s="56">
        <f>ROUND(F12*H12,2)</f>
        <v>0</v>
      </c>
    </row>
    <row r="13" spans="1:13">
      <c r="A13" s="57">
        <v>2</v>
      </c>
      <c r="B13" s="58"/>
      <c r="C13" s="59"/>
      <c r="D13" s="60" t="s">
        <v>28</v>
      </c>
      <c r="E13" s="61"/>
      <c r="F13" s="62"/>
      <c r="G13" s="63"/>
      <c r="H13" s="63"/>
      <c r="I13" s="64">
        <f>SUM(I14:I17)</f>
        <v>0</v>
      </c>
      <c r="J13" s="64">
        <f>SUM(J14:J17)</f>
        <v>0</v>
      </c>
    </row>
    <row r="14" spans="1:13" ht="38.25">
      <c r="A14" s="65" t="s">
        <v>29</v>
      </c>
      <c r="B14" s="49" t="s">
        <v>30</v>
      </c>
      <c r="C14" s="49" t="s">
        <v>31</v>
      </c>
      <c r="D14" s="66" t="s">
        <v>32</v>
      </c>
      <c r="E14" s="52" t="s">
        <v>33</v>
      </c>
      <c r="F14" s="53">
        <v>1033.5999999999999</v>
      </c>
      <c r="G14" s="53"/>
      <c r="H14" s="55">
        <f>ROUND(G14*(1+$J$8),2)</f>
        <v>0</v>
      </c>
      <c r="I14" s="55">
        <f>ROUND(F14*G14,2)</f>
        <v>0</v>
      </c>
      <c r="J14" s="56">
        <f>ROUND(F14*H14,2)</f>
        <v>0</v>
      </c>
    </row>
    <row r="15" spans="1:13" ht="25.5">
      <c r="A15" s="65" t="s">
        <v>34</v>
      </c>
      <c r="B15" s="49" t="s">
        <v>35</v>
      </c>
      <c r="C15" s="49" t="s">
        <v>36</v>
      </c>
      <c r="D15" s="51" t="s">
        <v>37</v>
      </c>
      <c r="E15" s="52" t="s">
        <v>33</v>
      </c>
      <c r="F15" s="53">
        <v>1033.5999999999999</v>
      </c>
      <c r="G15" s="54"/>
      <c r="H15" s="55">
        <f>ROUND(G15*(1+$J$8),2)</f>
        <v>0</v>
      </c>
      <c r="I15" s="55">
        <f>ROUND(F15*G15,2)</f>
        <v>0</v>
      </c>
      <c r="J15" s="56">
        <f>ROUND(F15*H15,2)</f>
        <v>0</v>
      </c>
    </row>
    <row r="16" spans="1:13" ht="89.25">
      <c r="A16" s="65" t="s">
        <v>38</v>
      </c>
      <c r="B16" s="49" t="s">
        <v>39</v>
      </c>
      <c r="C16" s="49" t="s">
        <v>36</v>
      </c>
      <c r="D16" s="51" t="s">
        <v>40</v>
      </c>
      <c r="E16" s="52" t="s">
        <v>41</v>
      </c>
      <c r="F16" s="53">
        <v>51.68</v>
      </c>
      <c r="G16" s="54"/>
      <c r="H16" s="55">
        <f>ROUND(G16*(1+$J$8),2)</f>
        <v>0</v>
      </c>
      <c r="I16" s="55">
        <f>ROUND(F16*G16,2)</f>
        <v>0</v>
      </c>
      <c r="J16" s="56">
        <f>ROUND(F16*H16,2)</f>
        <v>0</v>
      </c>
    </row>
    <row r="17" spans="1:10" ht="38.25">
      <c r="A17" s="65" t="s">
        <v>42</v>
      </c>
      <c r="B17" s="49" t="s">
        <v>43</v>
      </c>
      <c r="C17" s="49" t="s">
        <v>36</v>
      </c>
      <c r="D17" s="51" t="s">
        <v>44</v>
      </c>
      <c r="E17" s="52" t="s">
        <v>45</v>
      </c>
      <c r="F17" s="53">
        <v>315.25</v>
      </c>
      <c r="G17" s="54"/>
      <c r="H17" s="55">
        <f>ROUND(G17*(1+$J$8),2)</f>
        <v>0</v>
      </c>
      <c r="I17" s="55">
        <f>ROUND(F17*G17,2)</f>
        <v>0</v>
      </c>
      <c r="J17" s="56">
        <f>ROUND(F17*H17,2)</f>
        <v>0</v>
      </c>
    </row>
    <row r="18" spans="1:10">
      <c r="A18" s="67" t="s">
        <v>46</v>
      </c>
      <c r="B18" s="58"/>
      <c r="C18" s="59"/>
      <c r="D18" s="60" t="s">
        <v>47</v>
      </c>
      <c r="E18" s="61"/>
      <c r="F18" s="62"/>
      <c r="G18" s="63"/>
      <c r="H18" s="63"/>
      <c r="I18" s="63">
        <f>SUM(I19:I19)</f>
        <v>0</v>
      </c>
      <c r="J18" s="64">
        <f>SUM(J19)</f>
        <v>0</v>
      </c>
    </row>
    <row r="19" spans="1:10" ht="25.5">
      <c r="A19" s="68" t="s">
        <v>48</v>
      </c>
      <c r="B19" s="69" t="s">
        <v>49</v>
      </c>
      <c r="C19" s="69" t="s">
        <v>31</v>
      </c>
      <c r="D19" s="70" t="s">
        <v>50</v>
      </c>
      <c r="E19" s="71" t="s">
        <v>33</v>
      </c>
      <c r="F19" s="72">
        <v>1033.5999999999999</v>
      </c>
      <c r="G19" s="73"/>
      <c r="H19" s="74">
        <f>ROUND(G19*(1+$J$8),2)</f>
        <v>0</v>
      </c>
      <c r="I19" s="74">
        <f>ROUND(F19*G19,2)</f>
        <v>0</v>
      </c>
      <c r="J19" s="75">
        <f>ROUND(F19*H19,2)</f>
        <v>0</v>
      </c>
    </row>
    <row r="20" spans="1:10" ht="13.5" customHeight="1">
      <c r="A20" s="2" t="s">
        <v>51</v>
      </c>
      <c r="B20" s="2"/>
      <c r="C20" s="2"/>
      <c r="D20" s="2"/>
      <c r="E20" s="2"/>
      <c r="F20" s="2"/>
      <c r="G20" s="2"/>
      <c r="H20" s="2"/>
      <c r="I20" s="76">
        <f>I18+I13+I11</f>
        <v>0</v>
      </c>
      <c r="J20" s="76">
        <f>J18+J13+J11</f>
        <v>0</v>
      </c>
    </row>
    <row r="21" spans="1:10">
      <c r="A21" s="77"/>
      <c r="B21" s="78"/>
      <c r="C21" s="79"/>
      <c r="D21" s="79"/>
      <c r="E21" s="80"/>
      <c r="F21" s="81"/>
      <c r="G21" s="82"/>
      <c r="H21" s="82"/>
      <c r="I21" s="82"/>
      <c r="J21" s="83"/>
    </row>
    <row r="22" spans="1:10">
      <c r="A22" s="84"/>
      <c r="B22" s="85"/>
      <c r="C22" s="86"/>
      <c r="D22" s="86"/>
      <c r="E22" s="87"/>
      <c r="F22" s="88"/>
      <c r="G22" s="89"/>
      <c r="H22" s="89"/>
      <c r="I22" s="89"/>
      <c r="J22" s="90"/>
    </row>
    <row r="23" spans="1:10">
      <c r="A23" s="84"/>
      <c r="B23" s="91"/>
      <c r="C23" s="92"/>
      <c r="D23" s="93"/>
      <c r="E23" s="87"/>
      <c r="F23" s="94"/>
      <c r="G23" s="95"/>
      <c r="H23" s="96"/>
      <c r="I23" s="97"/>
      <c r="J23" s="98"/>
    </row>
    <row r="24" spans="1:10">
      <c r="A24" s="99"/>
      <c r="B24" s="100"/>
      <c r="C24" s="101"/>
      <c r="D24" s="92"/>
      <c r="E24" s="102"/>
      <c r="F24" s="1"/>
      <c r="G24" s="1"/>
      <c r="H24" s="1"/>
      <c r="I24" s="103"/>
      <c r="J24" s="90"/>
    </row>
    <row r="25" spans="1:10">
      <c r="A25" s="99"/>
      <c r="B25" s="91"/>
      <c r="C25" s="92"/>
      <c r="D25" s="92"/>
      <c r="E25" s="102"/>
      <c r="F25" s="1"/>
      <c r="G25" s="1"/>
      <c r="H25" s="1"/>
      <c r="I25" s="103"/>
      <c r="J25" s="90"/>
    </row>
    <row r="26" spans="1:10" ht="22.5" customHeight="1">
      <c r="A26" s="104" t="s">
        <v>52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ht="18.7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</row>
  </sheetData>
  <mergeCells count="16">
    <mergeCell ref="A9:J9"/>
    <mergeCell ref="A20:H20"/>
    <mergeCell ref="F24:H24"/>
    <mergeCell ref="F25:H25"/>
    <mergeCell ref="A26:J27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4</cp:revision>
  <cp:lastPrinted>2019-09-12T11:32:22Z</cp:lastPrinted>
  <dcterms:created xsi:type="dcterms:W3CDTF">2006-09-22T13:55:22Z</dcterms:created>
  <dcterms:modified xsi:type="dcterms:W3CDTF">2019-11-13T12:39:58Z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